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P:\Allg_EK\4. Ausschreibungen_VMS\1. VERGABEN\HIL_AE_495 Rahmenvertrag Arbeitssicherheitsschuhe\2. Ausschreibungsunterlagen\"/>
    </mc:Choice>
  </mc:AlternateContent>
  <xr:revisionPtr revIDLastSave="0" documentId="13_ncr:1_{E91F3D8B-E75F-42D3-A920-8A82E8E92172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Bewertungsmatri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2" i="1" l="1"/>
  <c r="K6" i="1"/>
  <c r="G66" i="1"/>
  <c r="F66" i="1"/>
  <c r="E66" i="1"/>
  <c r="D66" i="1"/>
  <c r="C66" i="1"/>
  <c r="H65" i="1"/>
  <c r="H64" i="1"/>
  <c r="H63" i="1"/>
  <c r="H62" i="1"/>
  <c r="G58" i="1"/>
  <c r="F58" i="1"/>
  <c r="E58" i="1"/>
  <c r="D58" i="1"/>
  <c r="C58" i="1"/>
  <c r="H57" i="1"/>
  <c r="H56" i="1"/>
  <c r="H55" i="1"/>
  <c r="H54" i="1"/>
  <c r="G50" i="1"/>
  <c r="F50" i="1"/>
  <c r="E50" i="1"/>
  <c r="D50" i="1"/>
  <c r="C50" i="1"/>
  <c r="H49" i="1"/>
  <c r="H48" i="1"/>
  <c r="H47" i="1"/>
  <c r="H46" i="1"/>
  <c r="G42" i="1"/>
  <c r="F42" i="1"/>
  <c r="E42" i="1"/>
  <c r="D42" i="1"/>
  <c r="C42" i="1"/>
  <c r="H41" i="1"/>
  <c r="H40" i="1"/>
  <c r="H39" i="1"/>
  <c r="H38" i="1"/>
  <c r="G34" i="1"/>
  <c r="F34" i="1"/>
  <c r="E34" i="1"/>
  <c r="D34" i="1"/>
  <c r="C34" i="1"/>
  <c r="H33" i="1"/>
  <c r="H32" i="1"/>
  <c r="H31" i="1"/>
  <c r="H30" i="1"/>
  <c r="G26" i="1"/>
  <c r="F26" i="1"/>
  <c r="E26" i="1"/>
  <c r="D26" i="1"/>
  <c r="C26" i="1"/>
  <c r="B5" i="1" s="1"/>
  <c r="H25" i="1"/>
  <c r="H24" i="1"/>
  <c r="H23" i="1"/>
  <c r="K9" i="1"/>
  <c r="G9" i="1"/>
  <c r="F9" i="1"/>
  <c r="E9" i="1"/>
  <c r="D9" i="1"/>
  <c r="C9" i="1"/>
  <c r="B9" i="1"/>
  <c r="I9" i="1" s="1"/>
  <c r="L9" i="1" s="1"/>
  <c r="M9" i="1" s="1"/>
  <c r="K8" i="1"/>
  <c r="G8" i="1"/>
  <c r="F8" i="1"/>
  <c r="E8" i="1"/>
  <c r="D8" i="1"/>
  <c r="C8" i="1"/>
  <c r="B8" i="1"/>
  <c r="I8" i="1" s="1"/>
  <c r="L8" i="1" s="1"/>
  <c r="M8" i="1" s="1"/>
  <c r="K7" i="1"/>
  <c r="G7" i="1"/>
  <c r="F7" i="1"/>
  <c r="E7" i="1"/>
  <c r="D7" i="1"/>
  <c r="C7" i="1"/>
  <c r="B7" i="1"/>
  <c r="I7" i="1" s="1"/>
  <c r="L7" i="1" s="1"/>
  <c r="M7" i="1" s="1"/>
  <c r="G6" i="1"/>
  <c r="F6" i="1"/>
  <c r="E6" i="1"/>
  <c r="D6" i="1"/>
  <c r="C6" i="1"/>
  <c r="B6" i="1"/>
  <c r="I6" i="1" s="1"/>
  <c r="L6" i="1" s="1"/>
  <c r="M6" i="1" s="1"/>
  <c r="K5" i="1"/>
  <c r="G5" i="1"/>
  <c r="F5" i="1"/>
  <c r="E5" i="1"/>
  <c r="D5" i="1"/>
  <c r="C5" i="1"/>
  <c r="I5" i="1"/>
  <c r="L5" i="1" s="1"/>
  <c r="M5" i="1" s="1"/>
  <c r="H66" i="1"/>
  <c r="H58" i="1"/>
  <c r="H50" i="1"/>
  <c r="H42" i="1"/>
  <c r="H34" i="1"/>
  <c r="H26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<sst xmlns="http://schemas.openxmlformats.org/spreadsheetml/2006/main" count="125" uniqueCount="60">
  <si>
    <t>Testmodell</t>
  </si>
  <si>
    <t>Pos. 2
Kernmodell</t>
  </si>
  <si>
    <t>Pos. 13
BOA-/Fit-System</t>
  </si>
  <si>
    <t>Pos. 8a
mehrere Passformen / wetterfest</t>
  </si>
  <si>
    <t>Pos. 9
Winterstiefel</t>
  </si>
  <si>
    <t>Pos. 14a
Mittelfußschutz</t>
  </si>
  <si>
    <t>Pos. 11
Damenmodell</t>
  </si>
  <si>
    <t>Ausschluss</t>
  </si>
  <si>
    <t>Wertungspreis</t>
  </si>
  <si>
    <t>Preiswertung</t>
  </si>
  <si>
    <t>Gesamtpunkte</t>
  </si>
  <si>
    <t>Rang</t>
  </si>
  <si>
    <t>Gewichtung</t>
  </si>
  <si>
    <t>60%</t>
  </si>
  <si>
    <t>40%</t>
  </si>
  <si>
    <t>100%</t>
  </si>
  <si>
    <t>Angebot 1</t>
  </si>
  <si>
    <t>Angebot 2</t>
  </si>
  <si>
    <t>Angebot 3</t>
  </si>
  <si>
    <t>Angebot 4</t>
  </si>
  <si>
    <t>Angebot 5</t>
  </si>
  <si>
    <t>Hinweise</t>
  </si>
  <si>
    <t>Ausschluss, wenn ein Testmodell nach Mittelwertbildung insgesamt weniger als 70 Punkte erreicht.</t>
  </si>
  <si>
    <t>Preiswertung über 4 Blöcke: Schuhe, Einlegesohlen, Zubehör / Sprays und 3D-Laservermessung.</t>
  </si>
  <si>
    <t>Für die 3D-Laservermessung wird die wirtschaftlichere Abrechnungsvariante aus Einzelbuchung oder Tagessatz gewertet.</t>
  </si>
  <si>
    <t>Die Trägerliste und konkreten Größenangaben werden erst in Stufe 2 mit Anlage 5 Anhang 2 veröffentlicht.</t>
  </si>
  <si>
    <t>Pos. 2 – Kernmodell</t>
  </si>
  <si>
    <t>Anteil</t>
  </si>
  <si>
    <t>Mittelwert Testmodell</t>
  </si>
  <si>
    <t>Q1 – Einhaltung der Anforderungen / Sollwerte</t>
  </si>
  <si>
    <t>Q2 – Materialeinsatz</t>
  </si>
  <si>
    <t>Q3 – Verarbeitung</t>
  </si>
  <si>
    <t>Q4 – Funktionalität und Passform</t>
  </si>
  <si>
    <t>Gesamtpunktzahl Testmodell</t>
  </si>
  <si>
    <t>Pos. 13 – BOA-/Fit-System</t>
  </si>
  <si>
    <t>Pos. 8a – mehrere Passformen / wetterfest</t>
  </si>
  <si>
    <t>Pos. 9 – Winterstiefel</t>
  </si>
  <si>
    <t>Pos. 14a – Mittelfußschutz</t>
  </si>
  <si>
    <t>Pos. 11 – Damenmodell</t>
  </si>
  <si>
    <t>Punkteskala</t>
  </si>
  <si>
    <t>100 Punkte</t>
  </si>
  <si>
    <t>ausgezeichnet</t>
  </si>
  <si>
    <t>90 Punkte</t>
  </si>
  <si>
    <t>sehr gut</t>
  </si>
  <si>
    <t>80 Punkte</t>
  </si>
  <si>
    <t>gut</t>
  </si>
  <si>
    <t>70 Punkte</t>
  </si>
  <si>
    <t>befriedigend</t>
  </si>
  <si>
    <t>&lt; 70 Punkte</t>
  </si>
  <si>
    <t>unbefriedigend / Ausschluss</t>
  </si>
  <si>
    <t>Bieter 1</t>
  </si>
  <si>
    <t>Bieter 2</t>
  </si>
  <si>
    <t>Bieter 3</t>
  </si>
  <si>
    <t>Bieter 4</t>
  </si>
  <si>
    <t>Bieter 5</t>
  </si>
  <si>
    <t>Jedes Testmodell geht gleichgewichtet mit 16,67 % in die Qualitäts-/Leistungswertung ein.</t>
  </si>
  <si>
    <t>Qualität / Leistung gesamt</t>
  </si>
  <si>
    <t>Q – Qualität/Leistung</t>
  </si>
  <si>
    <t>Qualitäts-/Leistungswertung ausschließlich über die 6 festgelegten Testmodelle aus Los 1.</t>
  </si>
  <si>
    <t>Anlage 5a 
Bewertungsmatrix Stufe 2  
HIL_AE_495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</si>
</sst>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rlito"/>
    </font>
    <font>
      <b/>
      <sz val="14"/>
      <color rgb="FFFFFFFF"/>
      <name val="Carlito"/>
    </font>
    <font>
      <b/>
      <sz val="11"/>
      <name val="Carlito"/>
    </font>
    <font>
      <b/>
      <sz val="11"/>
      <color rgb="FFFFFFFF"/>
      <name val="Carlito"/>
    </font>
    <font>
      <sz val="11"/>
      <name val="Carlito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2F3"/>
      </patternFill>
    </fill>
    <fill>
      <patternFill patternType="solid">
        <fgColor rgb="FFFFF2CC"/>
      </patternFill>
    </fill>
    <fill>
      <patternFill patternType="solid">
        <fgColor rgb="FFE2F0D9"/>
      </patternFill>
    </fill>
    <fill>
      <patternFill patternType="solid">
        <fgColor rgb="FFFCE4D6"/>
      </patternFill>
    </fill>
    <fill>
      <patternFill patternType="solid">
        <f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2" fillId="4" borderId="0" xfId="1" applyFont="1" applyFill="1"/>
    <xf numFmtId="0" fontId="3" fillId="0" borderId="0" xfId="1" applyFont="1" applyFill="1" applyAlignment="1"/>
    <xf numFmtId="0" fontId="2" fillId="5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2" fillId="5" borderId="2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0" fillId="0" borderId="5" xfId="0" applyBorder="1"/>
    <xf numFmtId="0" fontId="0" fillId="5" borderId="6" xfId="1" applyFont="1" applyFill="1" applyBorder="1"/>
    <xf numFmtId="0" fontId="0" fillId="0" borderId="7" xfId="0" applyBorder="1"/>
    <xf numFmtId="0" fontId="0" fillId="0" borderId="8" xfId="0" applyBorder="1"/>
    <xf numFmtId="0" fontId="0" fillId="5" borderId="9" xfId="1" applyFont="1" applyFill="1" applyBorder="1"/>
    <xf numFmtId="0" fontId="2" fillId="5" borderId="5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3" fillId="7" borderId="2" xfId="1" applyFont="1" applyFill="1" applyBorder="1" applyAlignment="1">
      <alignment horizontal="left"/>
    </xf>
    <xf numFmtId="0" fontId="3" fillId="7" borderId="3" xfId="1" applyFont="1" applyFill="1" applyBorder="1" applyAlignment="1">
      <alignment horizontal="left"/>
    </xf>
    <xf numFmtId="0" fontId="3" fillId="7" borderId="4" xfId="1" applyFont="1" applyFill="1" applyBorder="1" applyAlignment="1">
      <alignment horizontal="left"/>
    </xf>
    <xf numFmtId="0" fontId="0" fillId="0" borderId="0" xfId="0"/>
    <xf numFmtId="0" fontId="3" fillId="7" borderId="10" xfId="1" applyFont="1" applyFill="1" applyBorder="1" applyAlignment="1">
      <alignment horizontal="left"/>
    </xf>
    <xf numFmtId="0" fontId="3" fillId="7" borderId="11" xfId="1" applyFont="1" applyFill="1" applyBorder="1" applyAlignment="1">
      <alignment horizontal="left"/>
    </xf>
    <xf numFmtId="0" fontId="3" fillId="7" borderId="12" xfId="1" applyFont="1" applyFill="1" applyBorder="1" applyAlignment="1">
      <alignment horizontal="left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/>
    </xf>
    <xf numFmtId="2" fontId="0" fillId="5" borderId="1" xfId="1" applyNumberFormat="1" applyFont="1" applyFill="1" applyBorder="1"/>
    <xf numFmtId="0" fontId="0" fillId="6" borderId="1" xfId="1" applyFont="1" applyFill="1" applyBorder="1"/>
    <xf numFmtId="4" fontId="0" fillId="4" borderId="1" xfId="1" applyNumberFormat="1" applyFont="1" applyFill="1" applyBorder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0" fillId="0" borderId="6" xfId="0" applyBorder="1"/>
    <xf numFmtId="2" fontId="0" fillId="5" borderId="8" xfId="1" applyNumberFormat="1" applyFont="1" applyFill="1" applyBorder="1"/>
    <xf numFmtId="0" fontId="0" fillId="6" borderId="8" xfId="1" applyFont="1" applyFill="1" applyBorder="1"/>
    <xf numFmtId="4" fontId="0" fillId="4" borderId="8" xfId="1" applyNumberFormat="1" applyFont="1" applyFill="1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2" fontId="0" fillId="5" borderId="14" xfId="1" applyNumberFormat="1" applyFont="1" applyFill="1" applyBorder="1"/>
    <xf numFmtId="0" fontId="0" fillId="6" borderId="14" xfId="1" applyFont="1" applyFill="1" applyBorder="1"/>
    <xf numFmtId="4" fontId="0" fillId="4" borderId="14" xfId="1" applyNumberFormat="1" applyFont="1" applyFill="1" applyBorder="1"/>
    <xf numFmtId="0" fontId="0" fillId="0" borderId="15" xfId="0" applyBorder="1"/>
    <xf numFmtId="0" fontId="2" fillId="3" borderId="7" xfId="1" applyFont="1" applyFill="1" applyBorder="1" applyAlignment="1">
      <alignment horizontal="center" vertical="center" wrapText="1"/>
    </xf>
    <xf numFmtId="2" fontId="2" fillId="3" borderId="8" xfId="1" applyNumberFormat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Standard" xfId="0" builtinId="0"/>
  </cellStyles>
  <dxfs count="7">
    <dxf>
      <font>
        <b/>
        <color rgb="FF9C0006"/>
      </font>
      <fill>
        <patternFill patternType="solid">
          <bgColor rgb="FFF4CCCC"/>
        </patternFill>
      </fill>
    </dxf>
    <dxf>
      <fill>
        <patternFill patternType="solid">
          <bgColor rgb="FFF4CCCC"/>
        </patternFill>
      </fill>
    </dxf>
    <dxf>
      <fill>
        <patternFill patternType="solid">
          <bgColor rgb="FFF4CCCC"/>
        </patternFill>
      </fill>
    </dxf>
    <dxf>
      <fill>
        <patternFill patternType="solid">
          <bgColor rgb="FFF4CCCC"/>
        </patternFill>
      </fill>
    </dxf>
    <dxf>
      <fill>
        <patternFill patternType="solid">
          <bgColor rgb="FFF4CCCC"/>
        </patternFill>
      </fill>
    </dxf>
    <dxf>
      <fill>
        <patternFill patternType="solid">
          <bgColor rgb="FFF4CCCC"/>
        </patternFill>
      </fill>
    </dxf>
    <dxf>
      <fill>
        <patternFill patternType="solid"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247650</xdr:colOff>
      <xdr:row>0</xdr:row>
      <xdr:rowOff>104775</xdr:rowOff>
    </xdr:from>
    <xdr:to>
      <xdr:col>12</xdr:col>
      <xdr:colOff>533400</xdr:colOff>
      <xdr:row>0</xdr:row>
      <xdr:rowOff>981075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70E51E3-BBEB-4348-B9C5-F7E200827DF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77950" y="104775"/>
          <a:ext cx="1314450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workbookViewId="0">
      <selection activeCell="M3" sqref="A3:M4"/>
    </sheetView>
  </sheetViews>
  <sheetFormatPr baseColWidth="10" defaultColWidth="8.625" defaultRowHeight="14.25"/>
  <cols>
    <col min="1" max="1" width="39" bestFit="1" customWidth="1"/>
    <col min="2" max="4" width="14" customWidth="1"/>
    <col min="5" max="5" width="16" customWidth="1"/>
    <col min="6" max="6" width="15.5" customWidth="1"/>
    <col min="7" max="10" width="14" customWidth="1"/>
    <col min="11" max="11" width="13" customWidth="1"/>
    <col min="12" max="12" width="13.5" customWidth="1"/>
    <col min="13" max="13" width="8" customWidth="1"/>
  </cols>
  <sheetData>
    <row r="1" spans="1:13" ht="84.75" customHeight="1">
      <c r="A1" s="22" t="s">
        <v>59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thickBot="1"/>
    <row r="3" spans="1:13" ht="60">
      <c r="A3" s="27" t="s">
        <v>0</v>
      </c>
      <c r="B3" s="28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28" t="s">
        <v>6</v>
      </c>
      <c r="H3" s="28" t="s">
        <v>56</v>
      </c>
      <c r="I3" s="28" t="s">
        <v>7</v>
      </c>
      <c r="J3" s="28" t="s">
        <v>8</v>
      </c>
      <c r="K3" s="28" t="s">
        <v>9</v>
      </c>
      <c r="L3" s="28" t="s">
        <v>10</v>
      </c>
      <c r="M3" s="29" t="s">
        <v>11</v>
      </c>
    </row>
    <row r="4" spans="1:13" ht="15.75" thickBot="1">
      <c r="A4" s="41" t="s">
        <v>12</v>
      </c>
      <c r="B4" s="42">
        <v>16.670000000000002</v>
      </c>
      <c r="C4" s="42">
        <v>16.670000000000002</v>
      </c>
      <c r="D4" s="42">
        <v>16.670000000000002</v>
      </c>
      <c r="E4" s="42">
        <v>16.670000000000002</v>
      </c>
      <c r="F4" s="42">
        <v>16.670000000000002</v>
      </c>
      <c r="G4" s="42">
        <v>16.670000000000002</v>
      </c>
      <c r="H4" s="43" t="s">
        <v>13</v>
      </c>
      <c r="I4" s="43"/>
      <c r="J4" s="43"/>
      <c r="K4" s="43" t="s">
        <v>14</v>
      </c>
      <c r="L4" s="43" t="s">
        <v>15</v>
      </c>
      <c r="M4" s="44"/>
    </row>
    <row r="5" spans="1:13">
      <c r="A5" s="35" t="s">
        <v>50</v>
      </c>
      <c r="B5" s="36">
        <f>C26</f>
        <v>0</v>
      </c>
      <c r="C5" s="36">
        <f>C34</f>
        <v>0</v>
      </c>
      <c r="D5" s="36">
        <f>C42</f>
        <v>0</v>
      </c>
      <c r="E5" s="36">
        <f>C50</f>
        <v>0</v>
      </c>
      <c r="F5" s="36">
        <f>C58</f>
        <v>0</v>
      </c>
      <c r="G5" s="36">
        <f>C66</f>
        <v>0</v>
      </c>
      <c r="H5" s="37">
        <f t="shared" ref="H5:H9" si="0">ROUND(SUMPRODUCT(B5:G5,$B$4:$G$4)/100,2)</f>
        <v>0</v>
      </c>
      <c r="I5" s="38" t="str">
        <f t="shared" ref="I5:I9" si="1">IF(MIN(B5:G5)&lt;70,"Ausschluss","i.O.")</f>
        <v>Ausschluss</v>
      </c>
      <c r="J5" s="39"/>
      <c r="K5" s="37" t="str">
        <f>IFERROR(ROUND(MIN($J$5:$J$9)/J5*100,2),"")</f>
        <v/>
      </c>
      <c r="L5" s="37" t="str">
        <f t="shared" ref="L5:L9" si="2">IF(I5="Ausschluss","",ROUND(H5*0.6+K5*0.4,2))</f>
        <v/>
      </c>
      <c r="M5" s="40" t="str">
        <f>IF(L5="","",RANK(L5,$L$5:$L$9,0))</f>
        <v/>
      </c>
    </row>
    <row r="6" spans="1:13">
      <c r="A6" s="8" t="s">
        <v>51</v>
      </c>
      <c r="B6" s="4">
        <f>D26</f>
        <v>0</v>
      </c>
      <c r="C6" s="4">
        <f>D34</f>
        <v>0</v>
      </c>
      <c r="D6" s="4">
        <f>D42</f>
        <v>0</v>
      </c>
      <c r="E6" s="4">
        <f>D50</f>
        <v>0</v>
      </c>
      <c r="F6" s="4">
        <f>D58</f>
        <v>0</v>
      </c>
      <c r="G6" s="4">
        <f>D66</f>
        <v>0</v>
      </c>
      <c r="H6" s="24">
        <f t="shared" si="0"/>
        <v>0</v>
      </c>
      <c r="I6" s="25" t="str">
        <f t="shared" si="1"/>
        <v>Ausschluss</v>
      </c>
      <c r="J6" s="26"/>
      <c r="K6" s="24" t="str">
        <f>IFERROR(ROUND(MIN($J$5:$J$9)/J6*100,2),"")</f>
        <v/>
      </c>
      <c r="L6" s="24" t="str">
        <f t="shared" si="2"/>
        <v/>
      </c>
      <c r="M6" s="30" t="str">
        <f>IF(L6="","",RANK(L6,$L$5:$L$9,0))</f>
        <v/>
      </c>
    </row>
    <row r="7" spans="1:13">
      <c r="A7" s="8" t="s">
        <v>52</v>
      </c>
      <c r="B7" s="4">
        <f>E26</f>
        <v>0</v>
      </c>
      <c r="C7" s="4">
        <f>E34</f>
        <v>0</v>
      </c>
      <c r="D7" s="4">
        <f>E42</f>
        <v>0</v>
      </c>
      <c r="E7" s="4">
        <f>E50</f>
        <v>0</v>
      </c>
      <c r="F7" s="4">
        <f>E58</f>
        <v>0</v>
      </c>
      <c r="G7" s="4">
        <f>E66</f>
        <v>0</v>
      </c>
      <c r="H7" s="24">
        <f t="shared" si="0"/>
        <v>0</v>
      </c>
      <c r="I7" s="25" t="str">
        <f t="shared" si="1"/>
        <v>Ausschluss</v>
      </c>
      <c r="J7" s="26"/>
      <c r="K7" s="24" t="str">
        <f>IFERROR(ROUND(MIN($J$5:$J$9)/J7*100,2),"")</f>
        <v/>
      </c>
      <c r="L7" s="24" t="str">
        <f t="shared" si="2"/>
        <v/>
      </c>
      <c r="M7" s="30" t="str">
        <f>IF(L7="","",RANK(L7,$L$5:$L$9,0))</f>
        <v/>
      </c>
    </row>
    <row r="8" spans="1:13">
      <c r="A8" s="8" t="s">
        <v>53</v>
      </c>
      <c r="B8" s="4">
        <f>F26</f>
        <v>0</v>
      </c>
      <c r="C8" s="4">
        <f>F34</f>
        <v>0</v>
      </c>
      <c r="D8" s="4">
        <f>F42</f>
        <v>0</v>
      </c>
      <c r="E8" s="4">
        <f>F50</f>
        <v>0</v>
      </c>
      <c r="F8" s="4">
        <f>F58</f>
        <v>0</v>
      </c>
      <c r="G8" s="4">
        <f>F66</f>
        <v>0</v>
      </c>
      <c r="H8" s="24">
        <f t="shared" si="0"/>
        <v>0</v>
      </c>
      <c r="I8" s="25" t="str">
        <f t="shared" si="1"/>
        <v>Ausschluss</v>
      </c>
      <c r="J8" s="26"/>
      <c r="K8" s="24" t="str">
        <f>IFERROR(ROUND(MIN($J$5:$J$9)/J8*100,2),"")</f>
        <v/>
      </c>
      <c r="L8" s="24" t="str">
        <f t="shared" si="2"/>
        <v/>
      </c>
      <c r="M8" s="30" t="str">
        <f>IF(L8="","",RANK(L8,$L$5:$L$9,0))</f>
        <v/>
      </c>
    </row>
    <row r="9" spans="1:13" ht="15" thickBot="1">
      <c r="A9" s="10" t="s">
        <v>54</v>
      </c>
      <c r="B9" s="11">
        <f>G26</f>
        <v>0</v>
      </c>
      <c r="C9" s="11">
        <f>G34</f>
        <v>0</v>
      </c>
      <c r="D9" s="11">
        <f>G42</f>
        <v>0</v>
      </c>
      <c r="E9" s="11">
        <f>G50</f>
        <v>0</v>
      </c>
      <c r="F9" s="11">
        <f>G58</f>
        <v>0</v>
      </c>
      <c r="G9" s="11">
        <f>G66</f>
        <v>0</v>
      </c>
      <c r="H9" s="31">
        <f t="shared" si="0"/>
        <v>0</v>
      </c>
      <c r="I9" s="32" t="str">
        <f t="shared" si="1"/>
        <v>Ausschluss</v>
      </c>
      <c r="J9" s="33"/>
      <c r="K9" s="31" t="str">
        <f>IFERROR(ROUND(MIN($J$5:$J$9)/J9*100,2),"")</f>
        <v/>
      </c>
      <c r="L9" s="31" t="str">
        <f t="shared" si="2"/>
        <v/>
      </c>
      <c r="M9" s="34" t="str">
        <f>IF(L9="","",RANK(L9,$L$5:$L$9,0))</f>
        <v/>
      </c>
    </row>
    <row r="11" spans="1:13" ht="15">
      <c r="A11" s="1" t="s">
        <v>21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>
        <v>1</v>
      </c>
      <c r="B12" s="18" t="s">
        <v>58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>
      <c r="A13">
        <v>2</v>
      </c>
      <c r="B13" s="18" t="s">
        <v>55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>
      <c r="A14">
        <v>3</v>
      </c>
      <c r="B14" s="18" t="s">
        <v>22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>
      <c r="A15">
        <v>4</v>
      </c>
      <c r="B15" s="18" t="s">
        <v>23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>
      <c r="A16">
        <v>5</v>
      </c>
      <c r="B16" s="18" t="s">
        <v>24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>
      <c r="A17">
        <v>6</v>
      </c>
      <c r="B17" s="18" t="s">
        <v>25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9" spans="1:13" ht="15" thickBot="1"/>
    <row r="20" spans="1:13" ht="15.75" thickBot="1">
      <c r="A20" s="19" t="s">
        <v>26</v>
      </c>
      <c r="B20" s="20"/>
      <c r="C20" s="20"/>
      <c r="D20" s="20"/>
      <c r="E20" s="20"/>
      <c r="F20" s="20"/>
      <c r="G20" s="20"/>
      <c r="H20" s="21"/>
      <c r="I20" s="2"/>
      <c r="J20" s="2"/>
      <c r="K20" s="2"/>
      <c r="L20" s="2"/>
      <c r="M20" s="2"/>
    </row>
    <row r="21" spans="1:13" ht="30">
      <c r="A21" s="5" t="s">
        <v>57</v>
      </c>
      <c r="B21" s="6" t="s">
        <v>27</v>
      </c>
      <c r="C21" s="6" t="s">
        <v>16</v>
      </c>
      <c r="D21" s="6" t="s">
        <v>17</v>
      </c>
      <c r="E21" s="6" t="s">
        <v>18</v>
      </c>
      <c r="F21" s="6" t="s">
        <v>19</v>
      </c>
      <c r="G21" s="6" t="s">
        <v>20</v>
      </c>
      <c r="H21" s="7" t="s">
        <v>28</v>
      </c>
    </row>
    <row r="22" spans="1:13">
      <c r="A22" s="8" t="s">
        <v>29</v>
      </c>
      <c r="B22" s="4">
        <v>10</v>
      </c>
      <c r="C22" s="4"/>
      <c r="D22" s="4"/>
      <c r="E22" s="4"/>
      <c r="F22" s="4"/>
      <c r="G22" s="4"/>
      <c r="H22" s="9" t="str">
        <f>IFERROR(ROUND(AVERAGE(C22:G22),2),"")</f>
        <v/>
      </c>
    </row>
    <row r="23" spans="1:13">
      <c r="A23" s="8" t="s">
        <v>30</v>
      </c>
      <c r="B23" s="4">
        <v>30</v>
      </c>
      <c r="C23" s="4"/>
      <c r="D23" s="4"/>
      <c r="E23" s="4"/>
      <c r="F23" s="4"/>
      <c r="G23" s="4"/>
      <c r="H23" s="9" t="str">
        <f>IFERROR(ROUND(AVERAGE(C23:G23),2),"")</f>
        <v/>
      </c>
    </row>
    <row r="24" spans="1:13">
      <c r="A24" s="8" t="s">
        <v>31</v>
      </c>
      <c r="B24" s="4">
        <v>30</v>
      </c>
      <c r="C24" s="4"/>
      <c r="D24" s="4"/>
      <c r="E24" s="4"/>
      <c r="F24" s="4"/>
      <c r="G24" s="4"/>
      <c r="H24" s="9" t="str">
        <f>IFERROR(ROUND(AVERAGE(C24:G24),2),"")</f>
        <v/>
      </c>
    </row>
    <row r="25" spans="1:13">
      <c r="A25" s="8" t="s">
        <v>32</v>
      </c>
      <c r="B25" s="4">
        <v>30</v>
      </c>
      <c r="C25" s="4"/>
      <c r="D25" s="4"/>
      <c r="E25" s="4"/>
      <c r="F25" s="4"/>
      <c r="G25" s="4"/>
      <c r="H25" s="9" t="str">
        <f>IFERROR(ROUND(AVERAGE(C25:G25),2),"")</f>
        <v/>
      </c>
    </row>
    <row r="26" spans="1:13" ht="15" thickBot="1">
      <c r="A26" s="10" t="s">
        <v>33</v>
      </c>
      <c r="B26" s="11">
        <v>100</v>
      </c>
      <c r="C26" s="11">
        <f t="shared" ref="C26:H26" si="3">ROUND(SUMPRODUCT($B$22:$B$25,C22:C25)/100,2)</f>
        <v>0</v>
      </c>
      <c r="D26" s="11">
        <f t="shared" si="3"/>
        <v>0</v>
      </c>
      <c r="E26" s="11">
        <f t="shared" si="3"/>
        <v>0</v>
      </c>
      <c r="F26" s="11">
        <f t="shared" si="3"/>
        <v>0</v>
      </c>
      <c r="G26" s="11">
        <f t="shared" si="3"/>
        <v>0</v>
      </c>
      <c r="H26" s="12">
        <f t="shared" si="3"/>
        <v>0</v>
      </c>
    </row>
    <row r="27" spans="1:13" ht="15" thickBot="1"/>
    <row r="28" spans="1:13" ht="15">
      <c r="A28" s="15" t="s">
        <v>34</v>
      </c>
      <c r="B28" s="16"/>
      <c r="C28" s="16"/>
      <c r="D28" s="16"/>
      <c r="E28" s="16"/>
      <c r="F28" s="16"/>
      <c r="G28" s="16"/>
      <c r="H28" s="17"/>
      <c r="I28" s="2"/>
      <c r="J28" s="2"/>
      <c r="K28" s="2"/>
      <c r="L28" s="2"/>
      <c r="M28" s="2"/>
    </row>
    <row r="29" spans="1:13" ht="30">
      <c r="A29" s="13" t="s">
        <v>57</v>
      </c>
      <c r="B29" s="3" t="s">
        <v>27</v>
      </c>
      <c r="C29" s="3" t="s">
        <v>16</v>
      </c>
      <c r="D29" s="3" t="s">
        <v>17</v>
      </c>
      <c r="E29" s="3" t="s">
        <v>18</v>
      </c>
      <c r="F29" s="3" t="s">
        <v>19</v>
      </c>
      <c r="G29" s="3" t="s">
        <v>20</v>
      </c>
      <c r="H29" s="14" t="s">
        <v>28</v>
      </c>
    </row>
    <row r="30" spans="1:13">
      <c r="A30" s="8" t="s">
        <v>29</v>
      </c>
      <c r="B30" s="4">
        <v>10</v>
      </c>
      <c r="C30" s="4"/>
      <c r="D30" s="4"/>
      <c r="E30" s="4"/>
      <c r="F30" s="4"/>
      <c r="G30" s="4"/>
      <c r="H30" s="9" t="str">
        <f>IFERROR(ROUND(AVERAGE(C30:G30),2),"")</f>
        <v/>
      </c>
    </row>
    <row r="31" spans="1:13">
      <c r="A31" s="8" t="s">
        <v>30</v>
      </c>
      <c r="B31" s="4">
        <v>30</v>
      </c>
      <c r="C31" s="4"/>
      <c r="D31" s="4"/>
      <c r="E31" s="4"/>
      <c r="F31" s="4"/>
      <c r="G31" s="4"/>
      <c r="H31" s="9" t="str">
        <f>IFERROR(ROUND(AVERAGE(C31:G31),2),"")</f>
        <v/>
      </c>
    </row>
    <row r="32" spans="1:13">
      <c r="A32" s="8" t="s">
        <v>31</v>
      </c>
      <c r="B32" s="4">
        <v>30</v>
      </c>
      <c r="C32" s="4"/>
      <c r="D32" s="4"/>
      <c r="E32" s="4"/>
      <c r="F32" s="4"/>
      <c r="G32" s="4"/>
      <c r="H32" s="9" t="str">
        <f>IFERROR(ROUND(AVERAGE(C32:G32),2),"")</f>
        <v/>
      </c>
    </row>
    <row r="33" spans="1:13">
      <c r="A33" s="8" t="s">
        <v>32</v>
      </c>
      <c r="B33" s="4">
        <v>30</v>
      </c>
      <c r="C33" s="4"/>
      <c r="D33" s="4"/>
      <c r="E33" s="4"/>
      <c r="F33" s="4"/>
      <c r="G33" s="4"/>
      <c r="H33" s="9" t="str">
        <f>IFERROR(ROUND(AVERAGE(C33:G33),2),"")</f>
        <v/>
      </c>
    </row>
    <row r="34" spans="1:13" ht="15" thickBot="1">
      <c r="A34" s="10" t="s">
        <v>33</v>
      </c>
      <c r="B34" s="11">
        <v>100</v>
      </c>
      <c r="C34" s="11">
        <f t="shared" ref="C34:H34" si="4">ROUND(SUMPRODUCT($B$30:$B$33,C30:C33)/100,2)</f>
        <v>0</v>
      </c>
      <c r="D34" s="11">
        <f t="shared" si="4"/>
        <v>0</v>
      </c>
      <c r="E34" s="11">
        <f t="shared" si="4"/>
        <v>0</v>
      </c>
      <c r="F34" s="11">
        <f t="shared" si="4"/>
        <v>0</v>
      </c>
      <c r="G34" s="11">
        <f t="shared" si="4"/>
        <v>0</v>
      </c>
      <c r="H34" s="12">
        <f t="shared" si="4"/>
        <v>0</v>
      </c>
    </row>
    <row r="35" spans="1:13" ht="15" thickBot="1"/>
    <row r="36" spans="1:13" ht="15">
      <c r="A36" s="15" t="s">
        <v>35</v>
      </c>
      <c r="B36" s="16"/>
      <c r="C36" s="16"/>
      <c r="D36" s="16"/>
      <c r="E36" s="16"/>
      <c r="F36" s="16"/>
      <c r="G36" s="16"/>
      <c r="H36" s="17"/>
      <c r="I36" s="2"/>
      <c r="J36" s="2"/>
      <c r="K36" s="2"/>
      <c r="L36" s="2"/>
      <c r="M36" s="2"/>
    </row>
    <row r="37" spans="1:13" ht="30">
      <c r="A37" s="13" t="s">
        <v>57</v>
      </c>
      <c r="B37" s="3" t="s">
        <v>27</v>
      </c>
      <c r="C37" s="3" t="s">
        <v>16</v>
      </c>
      <c r="D37" s="3" t="s">
        <v>17</v>
      </c>
      <c r="E37" s="3" t="s">
        <v>18</v>
      </c>
      <c r="F37" s="3" t="s">
        <v>19</v>
      </c>
      <c r="G37" s="3" t="s">
        <v>20</v>
      </c>
      <c r="H37" s="14" t="s">
        <v>28</v>
      </c>
    </row>
    <row r="38" spans="1:13">
      <c r="A38" s="8" t="s">
        <v>29</v>
      </c>
      <c r="B38" s="4">
        <v>10</v>
      </c>
      <c r="C38" s="4"/>
      <c r="D38" s="4"/>
      <c r="E38" s="4"/>
      <c r="F38" s="4"/>
      <c r="G38" s="4"/>
      <c r="H38" s="9" t="str">
        <f>IFERROR(ROUND(AVERAGE(C38:G38),2),"")</f>
        <v/>
      </c>
    </row>
    <row r="39" spans="1:13">
      <c r="A39" s="8" t="s">
        <v>30</v>
      </c>
      <c r="B39" s="4">
        <v>30</v>
      </c>
      <c r="C39" s="4"/>
      <c r="D39" s="4"/>
      <c r="E39" s="4"/>
      <c r="F39" s="4"/>
      <c r="G39" s="4"/>
      <c r="H39" s="9" t="str">
        <f>IFERROR(ROUND(AVERAGE(C39:G39),2),"")</f>
        <v/>
      </c>
    </row>
    <row r="40" spans="1:13">
      <c r="A40" s="8" t="s">
        <v>31</v>
      </c>
      <c r="B40" s="4">
        <v>30</v>
      </c>
      <c r="C40" s="4"/>
      <c r="D40" s="4"/>
      <c r="E40" s="4"/>
      <c r="F40" s="4"/>
      <c r="G40" s="4"/>
      <c r="H40" s="9" t="str">
        <f>IFERROR(ROUND(AVERAGE(C40:G40),2),"")</f>
        <v/>
      </c>
    </row>
    <row r="41" spans="1:13">
      <c r="A41" s="8" t="s">
        <v>32</v>
      </c>
      <c r="B41" s="4">
        <v>30</v>
      </c>
      <c r="C41" s="4"/>
      <c r="D41" s="4"/>
      <c r="E41" s="4"/>
      <c r="F41" s="4"/>
      <c r="G41" s="4"/>
      <c r="H41" s="9" t="str">
        <f>IFERROR(ROUND(AVERAGE(C41:G41),2),"")</f>
        <v/>
      </c>
    </row>
    <row r="42" spans="1:13" ht="15" thickBot="1">
      <c r="A42" s="10" t="s">
        <v>33</v>
      </c>
      <c r="B42" s="11">
        <v>100</v>
      </c>
      <c r="C42" s="11">
        <f t="shared" ref="C42:H42" si="5">ROUND(SUMPRODUCT($B$38:$B$41,C38:C41)/100,2)</f>
        <v>0</v>
      </c>
      <c r="D42" s="11">
        <f t="shared" si="5"/>
        <v>0</v>
      </c>
      <c r="E42" s="11">
        <f t="shared" si="5"/>
        <v>0</v>
      </c>
      <c r="F42" s="11">
        <f t="shared" si="5"/>
        <v>0</v>
      </c>
      <c r="G42" s="11">
        <f t="shared" si="5"/>
        <v>0</v>
      </c>
      <c r="H42" s="12">
        <f t="shared" si="5"/>
        <v>0</v>
      </c>
    </row>
    <row r="43" spans="1:13" ht="15" thickBot="1"/>
    <row r="44" spans="1:13" ht="15">
      <c r="A44" s="15" t="s">
        <v>36</v>
      </c>
      <c r="B44" s="16"/>
      <c r="C44" s="16"/>
      <c r="D44" s="16"/>
      <c r="E44" s="16"/>
      <c r="F44" s="16"/>
      <c r="G44" s="16"/>
      <c r="H44" s="17"/>
      <c r="I44" s="2"/>
      <c r="J44" s="2"/>
      <c r="K44" s="2"/>
      <c r="L44" s="2"/>
      <c r="M44" s="2"/>
    </row>
    <row r="45" spans="1:13" ht="30">
      <c r="A45" s="13" t="s">
        <v>57</v>
      </c>
      <c r="B45" s="3" t="s">
        <v>27</v>
      </c>
      <c r="C45" s="3" t="s">
        <v>16</v>
      </c>
      <c r="D45" s="3" t="s">
        <v>17</v>
      </c>
      <c r="E45" s="3" t="s">
        <v>18</v>
      </c>
      <c r="F45" s="3" t="s">
        <v>19</v>
      </c>
      <c r="G45" s="3" t="s">
        <v>20</v>
      </c>
      <c r="H45" s="14" t="s">
        <v>28</v>
      </c>
    </row>
    <row r="46" spans="1:13">
      <c r="A46" s="8" t="s">
        <v>29</v>
      </c>
      <c r="B46" s="4">
        <v>10</v>
      </c>
      <c r="C46" s="4"/>
      <c r="D46" s="4"/>
      <c r="E46" s="4"/>
      <c r="F46" s="4"/>
      <c r="G46" s="4"/>
      <c r="H46" s="9" t="str">
        <f>IFERROR(ROUND(AVERAGE(C46:G46),2),"")</f>
        <v/>
      </c>
    </row>
    <row r="47" spans="1:13">
      <c r="A47" s="8" t="s">
        <v>30</v>
      </c>
      <c r="B47" s="4">
        <v>30</v>
      </c>
      <c r="C47" s="4"/>
      <c r="D47" s="4"/>
      <c r="E47" s="4"/>
      <c r="F47" s="4"/>
      <c r="G47" s="4"/>
      <c r="H47" s="9" t="str">
        <f>IFERROR(ROUND(AVERAGE(C47:G47),2),"")</f>
        <v/>
      </c>
    </row>
    <row r="48" spans="1:13">
      <c r="A48" s="8" t="s">
        <v>31</v>
      </c>
      <c r="B48" s="4">
        <v>30</v>
      </c>
      <c r="C48" s="4"/>
      <c r="D48" s="4"/>
      <c r="E48" s="4"/>
      <c r="F48" s="4"/>
      <c r="G48" s="4"/>
      <c r="H48" s="9" t="str">
        <f>IFERROR(ROUND(AVERAGE(C48:G48),2),"")</f>
        <v/>
      </c>
    </row>
    <row r="49" spans="1:13">
      <c r="A49" s="8" t="s">
        <v>32</v>
      </c>
      <c r="B49" s="4">
        <v>30</v>
      </c>
      <c r="C49" s="4"/>
      <c r="D49" s="4"/>
      <c r="E49" s="4"/>
      <c r="F49" s="4"/>
      <c r="G49" s="4"/>
      <c r="H49" s="9" t="str">
        <f>IFERROR(ROUND(AVERAGE(C49:G49),2),"")</f>
        <v/>
      </c>
    </row>
    <row r="50" spans="1:13" ht="15" thickBot="1">
      <c r="A50" s="10" t="s">
        <v>33</v>
      </c>
      <c r="B50" s="11">
        <v>100</v>
      </c>
      <c r="C50" s="11">
        <f t="shared" ref="C50:H50" si="6">ROUND(SUMPRODUCT($B$46:$B$49,C46:C49)/100,2)</f>
        <v>0</v>
      </c>
      <c r="D50" s="11">
        <f t="shared" si="6"/>
        <v>0</v>
      </c>
      <c r="E50" s="11">
        <f t="shared" si="6"/>
        <v>0</v>
      </c>
      <c r="F50" s="11">
        <f t="shared" si="6"/>
        <v>0</v>
      </c>
      <c r="G50" s="11">
        <f t="shared" si="6"/>
        <v>0</v>
      </c>
      <c r="H50" s="12">
        <f t="shared" si="6"/>
        <v>0</v>
      </c>
    </row>
    <row r="51" spans="1:13" ht="15" thickBot="1"/>
    <row r="52" spans="1:13" ht="15">
      <c r="A52" s="15" t="s">
        <v>37</v>
      </c>
      <c r="B52" s="16"/>
      <c r="C52" s="16"/>
      <c r="D52" s="16"/>
      <c r="E52" s="16"/>
      <c r="F52" s="16"/>
      <c r="G52" s="16"/>
      <c r="H52" s="17"/>
      <c r="I52" s="2"/>
      <c r="J52" s="2"/>
      <c r="K52" s="2"/>
      <c r="L52" s="2"/>
      <c r="M52" s="2"/>
    </row>
    <row r="53" spans="1:13" ht="30">
      <c r="A53" s="13" t="s">
        <v>57</v>
      </c>
      <c r="B53" s="3" t="s">
        <v>27</v>
      </c>
      <c r="C53" s="3" t="s">
        <v>16</v>
      </c>
      <c r="D53" s="3" t="s">
        <v>17</v>
      </c>
      <c r="E53" s="3" t="s">
        <v>18</v>
      </c>
      <c r="F53" s="3" t="s">
        <v>19</v>
      </c>
      <c r="G53" s="3" t="s">
        <v>20</v>
      </c>
      <c r="H53" s="14" t="s">
        <v>28</v>
      </c>
    </row>
    <row r="54" spans="1:13">
      <c r="A54" s="8" t="s">
        <v>29</v>
      </c>
      <c r="B54" s="4">
        <v>10</v>
      </c>
      <c r="C54" s="4"/>
      <c r="D54" s="4"/>
      <c r="E54" s="4"/>
      <c r="F54" s="4"/>
      <c r="G54" s="4"/>
      <c r="H54" s="9" t="str">
        <f>IFERROR(ROUND(AVERAGE(C54:G54),2),"")</f>
        <v/>
      </c>
    </row>
    <row r="55" spans="1:13">
      <c r="A55" s="8" t="s">
        <v>30</v>
      </c>
      <c r="B55" s="4">
        <v>30</v>
      </c>
      <c r="C55" s="4"/>
      <c r="D55" s="4"/>
      <c r="E55" s="4"/>
      <c r="F55" s="4"/>
      <c r="G55" s="4"/>
      <c r="H55" s="9" t="str">
        <f>IFERROR(ROUND(AVERAGE(C55:G55),2),"")</f>
        <v/>
      </c>
    </row>
    <row r="56" spans="1:13">
      <c r="A56" s="8" t="s">
        <v>31</v>
      </c>
      <c r="B56" s="4">
        <v>30</v>
      </c>
      <c r="C56" s="4"/>
      <c r="D56" s="4"/>
      <c r="E56" s="4"/>
      <c r="F56" s="4"/>
      <c r="G56" s="4"/>
      <c r="H56" s="9" t="str">
        <f>IFERROR(ROUND(AVERAGE(C56:G56),2),"")</f>
        <v/>
      </c>
    </row>
    <row r="57" spans="1:13">
      <c r="A57" s="8" t="s">
        <v>32</v>
      </c>
      <c r="B57" s="4">
        <v>30</v>
      </c>
      <c r="C57" s="4"/>
      <c r="D57" s="4"/>
      <c r="E57" s="4"/>
      <c r="F57" s="4"/>
      <c r="G57" s="4"/>
      <c r="H57" s="9" t="str">
        <f>IFERROR(ROUND(AVERAGE(C57:G57),2),"")</f>
        <v/>
      </c>
    </row>
    <row r="58" spans="1:13" ht="15" thickBot="1">
      <c r="A58" s="10" t="s">
        <v>33</v>
      </c>
      <c r="B58" s="11">
        <v>100</v>
      </c>
      <c r="C58" s="11">
        <f t="shared" ref="C58:H58" si="7">ROUND(SUMPRODUCT($B$54:$B$57,C54:C57)/100,2)</f>
        <v>0</v>
      </c>
      <c r="D58" s="11">
        <f t="shared" si="7"/>
        <v>0</v>
      </c>
      <c r="E58" s="11">
        <f t="shared" si="7"/>
        <v>0</v>
      </c>
      <c r="F58" s="11">
        <f t="shared" si="7"/>
        <v>0</v>
      </c>
      <c r="G58" s="11">
        <f t="shared" si="7"/>
        <v>0</v>
      </c>
      <c r="H58" s="12">
        <f t="shared" si="7"/>
        <v>0</v>
      </c>
    </row>
    <row r="59" spans="1:13" ht="15" thickBot="1"/>
    <row r="60" spans="1:13" ht="15">
      <c r="A60" s="15" t="s">
        <v>38</v>
      </c>
      <c r="B60" s="16"/>
      <c r="C60" s="16"/>
      <c r="D60" s="16"/>
      <c r="E60" s="16"/>
      <c r="F60" s="16"/>
      <c r="G60" s="16"/>
      <c r="H60" s="17"/>
      <c r="I60" s="2"/>
      <c r="J60" s="2"/>
      <c r="K60" s="2"/>
      <c r="L60" s="2"/>
      <c r="M60" s="2"/>
    </row>
    <row r="61" spans="1:13" ht="30">
      <c r="A61" s="13" t="s">
        <v>57</v>
      </c>
      <c r="B61" s="3" t="s">
        <v>27</v>
      </c>
      <c r="C61" s="3" t="s">
        <v>16</v>
      </c>
      <c r="D61" s="3" t="s">
        <v>17</v>
      </c>
      <c r="E61" s="3" t="s">
        <v>18</v>
      </c>
      <c r="F61" s="3" t="s">
        <v>19</v>
      </c>
      <c r="G61" s="3" t="s">
        <v>20</v>
      </c>
      <c r="H61" s="14" t="s">
        <v>28</v>
      </c>
    </row>
    <row r="62" spans="1:13">
      <c r="A62" s="8" t="s">
        <v>29</v>
      </c>
      <c r="B62" s="4">
        <v>10</v>
      </c>
      <c r="C62" s="4"/>
      <c r="D62" s="4"/>
      <c r="E62" s="4"/>
      <c r="F62" s="4"/>
      <c r="G62" s="4"/>
      <c r="H62" s="9" t="str">
        <f>IFERROR(ROUND(AVERAGE(C62:G62),2),"")</f>
        <v/>
      </c>
    </row>
    <row r="63" spans="1:13">
      <c r="A63" s="8" t="s">
        <v>30</v>
      </c>
      <c r="B63" s="4">
        <v>30</v>
      </c>
      <c r="C63" s="4"/>
      <c r="D63" s="4"/>
      <c r="E63" s="4"/>
      <c r="F63" s="4"/>
      <c r="G63" s="4"/>
      <c r="H63" s="9" t="str">
        <f>IFERROR(ROUND(AVERAGE(C63:G63),2),"")</f>
        <v/>
      </c>
    </row>
    <row r="64" spans="1:13">
      <c r="A64" s="8" t="s">
        <v>31</v>
      </c>
      <c r="B64" s="4">
        <v>30</v>
      </c>
      <c r="C64" s="4"/>
      <c r="D64" s="4"/>
      <c r="E64" s="4"/>
      <c r="F64" s="4"/>
      <c r="G64" s="4"/>
      <c r="H64" s="9" t="str">
        <f>IFERROR(ROUND(AVERAGE(C64:G64),2),"")</f>
        <v/>
      </c>
    </row>
    <row r="65" spans="1:8">
      <c r="A65" s="8" t="s">
        <v>32</v>
      </c>
      <c r="B65" s="4">
        <v>30</v>
      </c>
      <c r="C65" s="4"/>
      <c r="D65" s="4"/>
      <c r="E65" s="4"/>
      <c r="F65" s="4"/>
      <c r="G65" s="4"/>
      <c r="H65" s="9" t="str">
        <f>IFERROR(ROUND(AVERAGE(C65:G65),2),"")</f>
        <v/>
      </c>
    </row>
    <row r="66" spans="1:8" ht="15" thickBot="1">
      <c r="A66" s="10" t="s">
        <v>33</v>
      </c>
      <c r="B66" s="11">
        <v>100</v>
      </c>
      <c r="C66" s="11">
        <f t="shared" ref="C66:H66" si="8">ROUND(SUMPRODUCT($B$62:$B$65,C62:C65)/100,2)</f>
        <v>0</v>
      </c>
      <c r="D66" s="11">
        <f t="shared" si="8"/>
        <v>0</v>
      </c>
      <c r="E66" s="11">
        <f t="shared" si="8"/>
        <v>0</v>
      </c>
      <c r="F66" s="11">
        <f t="shared" si="8"/>
        <v>0</v>
      </c>
      <c r="G66" s="11">
        <f t="shared" si="8"/>
        <v>0</v>
      </c>
      <c r="H66" s="12">
        <f t="shared" si="8"/>
        <v>0</v>
      </c>
    </row>
    <row r="68" spans="1:8">
      <c r="A68" t="s">
        <v>39</v>
      </c>
    </row>
    <row r="69" spans="1:8">
      <c r="A69" t="s">
        <v>40</v>
      </c>
      <c r="B69" t="s">
        <v>41</v>
      </c>
    </row>
    <row r="70" spans="1:8">
      <c r="A70" t="s">
        <v>42</v>
      </c>
      <c r="B70" t="s">
        <v>43</v>
      </c>
    </row>
    <row r="71" spans="1:8">
      <c r="A71" t="s">
        <v>44</v>
      </c>
      <c r="B71" t="s">
        <v>45</v>
      </c>
    </row>
    <row r="72" spans="1:8">
      <c r="A72" t="s">
        <v>46</v>
      </c>
      <c r="B72" t="s">
        <v>47</v>
      </c>
    </row>
    <row r="73" spans="1:8">
      <c r="A73" t="s">
        <v>48</v>
      </c>
      <c r="B73" t="s">
        <v>49</v>
      </c>
    </row>
  </sheetData>
  <mergeCells count="13">
    <mergeCell ref="A1:M1"/>
    <mergeCell ref="B12:M12"/>
    <mergeCell ref="B13:M13"/>
    <mergeCell ref="B14:M14"/>
    <mergeCell ref="B15:M15"/>
    <mergeCell ref="A44:H44"/>
    <mergeCell ref="A52:H52"/>
    <mergeCell ref="A60:H60"/>
    <mergeCell ref="B16:M16"/>
    <mergeCell ref="B17:M17"/>
    <mergeCell ref="A20:H20"/>
    <mergeCell ref="A28:H28"/>
    <mergeCell ref="A36:H36"/>
  </mergeCells>
  <conditionalFormatting sqref="C22:G26">
    <cfRule type="cellIs" dxfId="6" priority="2" operator="lessThan">
      <formula>70</formula>
    </cfRule>
  </conditionalFormatting>
  <conditionalFormatting sqref="C30:G34">
    <cfRule type="cellIs" dxfId="5" priority="3" operator="lessThan">
      <formula>70</formula>
    </cfRule>
  </conditionalFormatting>
  <conditionalFormatting sqref="C38:G42">
    <cfRule type="cellIs" dxfId="4" priority="4" operator="lessThan">
      <formula>70</formula>
    </cfRule>
  </conditionalFormatting>
  <conditionalFormatting sqref="C46:G50">
    <cfRule type="cellIs" dxfId="3" priority="5" operator="lessThan">
      <formula>70</formula>
    </cfRule>
  </conditionalFormatting>
  <conditionalFormatting sqref="C54:G58">
    <cfRule type="cellIs" dxfId="2" priority="6" operator="lessThan">
      <formula>70</formula>
    </cfRule>
  </conditionalFormatting>
  <conditionalFormatting sqref="C62:G66">
    <cfRule type="cellIs" dxfId="1" priority="7" operator="lessThan">
      <formula>70</formula>
    </cfRule>
  </conditionalFormatting>
  <conditionalFormatting sqref="I5:I9">
    <cfRule type="expression" dxfId="0" priority="1">
      <formula>I5="Ausschluss"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Bewertungsmatrix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Buss</dc:creator>
  <cp:lastModifiedBy>Andreas Buss</cp:lastModifiedBy>
  <dcterms:created xsi:type="dcterms:W3CDTF">2026-05-18T20:08:58Z</dcterms:created>
  <dcterms:modified xsi:type="dcterms:W3CDTF">2026-05-21T12:09:02Z</dcterms:modified>
</cp:coreProperties>
</file>